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heckCompatibility="1"/>
  <bookViews>
    <workbookView xWindow="0" yWindow="0" windowWidth="21600" windowHeight="9045"/>
  </bookViews>
  <sheets>
    <sheet name="d-14" sheetId="1" r:id="rId1"/>
  </sheets>
  <definedNames>
    <definedName name="_xlnm.Print_Area" localSheetId="0">'d-14'!$A$1:$C$39</definedName>
  </definedNames>
  <calcPr calcId="144525"/>
</workbook>
</file>

<file path=xl/calcChain.xml><?xml version="1.0" encoding="utf-8"?>
<calcChain xmlns="http://schemas.openxmlformats.org/spreadsheetml/2006/main">
  <c r="C30" i="1" l="1"/>
  <c r="C32" i="1" l="1"/>
  <c r="C27" i="1"/>
  <c r="C9" i="1"/>
  <c r="C36" i="1" l="1"/>
  <c r="C22" i="1" l="1"/>
  <c r="C38" i="1" l="1"/>
</calcChain>
</file>

<file path=xl/sharedStrings.xml><?xml version="1.0" encoding="utf-8"?>
<sst xmlns="http://schemas.openxmlformats.org/spreadsheetml/2006/main" count="37" uniqueCount="36">
  <si>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</si>
  <si>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</si>
  <si>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</si>
  <si>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</si>
  <si>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</si>
  <si>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</si>
  <si>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</si>
  <si>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Плата за участь у конкурсах на перевезення пасажирів на автобусних маршрутах загального користування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</si>
  <si>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</si>
  <si>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</si>
  <si>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</si>
  <si>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</si>
  <si>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>№ №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</si>
  <si>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</si>
  <si>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</si>
  <si>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</si>
  <si>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</si>
  <si>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</si>
  <si>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Міський голова                                                           Сергій НАДАЛ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</si>
  <si>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</si>
  <si>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</si>
  <si>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</si>
  <si>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Управління освіти, всього</t>
  </si>
  <si>
    <t>оплата послуг по оновленню системи відеоспостереження в закладах загальної середньої освіти</t>
  </si>
  <si>
    <t>Тернопільська міська рада, всього</t>
  </si>
  <si>
    <t>Управління обліку та контролю за використанням комунального майна, всього</t>
  </si>
  <si>
    <t>оплата послуг по поточному ремонту нежитлових приміщень в будівлі по вул.Малишка,12 м.Тернополя</t>
  </si>
  <si>
    <t>Управління соціальної політики, всього</t>
  </si>
  <si>
    <t>фінансова підтримка ГО "Центр науки Тернополя"</t>
  </si>
  <si>
    <t xml:space="preserve"> про надходження  і  використання  коштів  цільового  фонду соціально-економічного  розвитку  за 9-ть місяців 2023 року</t>
  </si>
  <si>
    <t>оплата послуг за вигот. пкд для кап.ремонту прибудин.території</t>
  </si>
  <si>
    <t>послуги по капіт.ремонту нежитл.приміщень по вул.Золотогірській</t>
  </si>
  <si>
    <t>послуги по експертизі проєкту на капремонт приміщення по вул.Микулинецькій,116-П</t>
  </si>
  <si>
    <t>оплата послуг за придбання цінних подарунків</t>
  </si>
  <si>
    <t>Додаток 3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</si>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</sst>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2" applyFont="1" applyBorder="1" applyAlignment="1"/>
    <xf numFmtId="0" fontId="4" fillId="0" borderId="2" xfId="2" applyFont="1" applyBorder="1" applyAlignment="1">
      <alignment horizontal="center" wrapText="1"/>
    </xf>
    <xf numFmtId="0" fontId="3" fillId="0" borderId="2" xfId="2" applyFont="1" applyBorder="1" applyAlignment="1">
      <alignment wrapText="1"/>
    </xf>
    <xf numFmtId="0" fontId="4" fillId="0" borderId="3" xfId="2" applyFont="1" applyBorder="1" applyAlignment="1">
      <alignment horizontal="center" wrapText="1"/>
    </xf>
    <xf numFmtId="0" fontId="4" fillId="0" borderId="3" xfId="2" applyFont="1" applyBorder="1" applyAlignment="1">
      <alignment wrapText="1"/>
    </xf>
    <xf numFmtId="164" fontId="4" fillId="0" borderId="3" xfId="0" applyNumberFormat="1" applyFont="1" applyBorder="1" applyAlignment="1">
      <alignment horizontal="center"/>
    </xf>
    <xf numFmtId="0" fontId="3" fillId="0" borderId="4" xfId="2" applyFont="1" applyBorder="1" applyAlignment="1"/>
    <xf numFmtId="164" fontId="3" fillId="0" borderId="2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view="pageBreakPreview" topLeftCell="A24" zoomScaleSheetLayoutView="100" workbookViewId="0">
      <selection activeCell="C3" sqref="C3"/>
    </sheetView>
  </sheetViews>
  <sheetFormatPr defaultRowHeight="15.75" x14ac:dyDescent="0.25"/>
  <cols>
    <col min="1" max="1" width="9" style="18"/>
    <col min="2" max="2" width="57.875" style="18" customWidth="1"/>
    <col min="3" max="3" width="15.875" style="18" customWidth="1"/>
  </cols>
  <sheetData>
    <row r="1" spans="1:3" x14ac:dyDescent="0.25">
      <c r="C1" s="1" t="s">
        <v>34</v>
      </c>
    </row>
    <row r="2" spans="1:3" x14ac:dyDescent="0.25">
      <c r="C2" s="1" t="s">
        <v>35</v>
      </c>
    </row>
    <row r="3" spans="1:3" x14ac:dyDescent="0.25">
      <c r="C3" s="1"/>
    </row>
    <row r="4" spans="1:3" x14ac:dyDescent="0.25">
      <c r="A4" s="35" t="s">
        <v>0</v>
      </c>
      <c r="B4" s="35"/>
      <c r="C4" s="35"/>
    </row>
    <row r="5" spans="1:3" ht="33" customHeight="1" x14ac:dyDescent="0.25">
      <c r="A5" s="36" t="s">
        <v>29</v>
      </c>
      <c r="B5" s="36"/>
      <c r="C5" s="36"/>
    </row>
    <row r="6" spans="1:3" ht="3" customHeight="1" x14ac:dyDescent="0.25">
      <c r="A6" s="2"/>
      <c r="B6" s="2"/>
      <c r="C6" s="2"/>
    </row>
    <row r="7" spans="1:3" hidden="1" x14ac:dyDescent="0.25">
      <c r="C7" s="1" t="s">
        <v>1</v>
      </c>
    </row>
    <row r="8" spans="1:3" x14ac:dyDescent="0.25">
      <c r="A8" s="3" t="s">
        <v>2</v>
      </c>
      <c r="B8" s="3" t="s">
        <v>3</v>
      </c>
      <c r="C8" s="3" t="s">
        <v>4</v>
      </c>
    </row>
    <row r="9" spans="1:3" x14ac:dyDescent="0.25">
      <c r="A9" s="15"/>
      <c r="B9" s="4" t="s">
        <v>5</v>
      </c>
      <c r="C9" s="16">
        <f>C11+C12++C13+C14+C15+C16+C17</f>
        <v>5711.2999999999993</v>
      </c>
    </row>
    <row r="10" spans="1:3" x14ac:dyDescent="0.25">
      <c r="A10" s="15"/>
      <c r="B10" s="4" t="s">
        <v>6</v>
      </c>
      <c r="C10" s="16"/>
    </row>
    <row r="11" spans="1:3" ht="31.5" x14ac:dyDescent="0.25">
      <c r="A11" s="15">
        <v>1</v>
      </c>
      <c r="B11" s="5" t="s">
        <v>16</v>
      </c>
      <c r="C11" s="17"/>
    </row>
    <row r="12" spans="1:3" ht="31.5" x14ac:dyDescent="0.25">
      <c r="A12" s="15">
        <v>2</v>
      </c>
      <c r="B12" s="5" t="s">
        <v>7</v>
      </c>
      <c r="C12" s="17"/>
    </row>
    <row r="13" spans="1:3" ht="31.5" x14ac:dyDescent="0.25">
      <c r="A13" s="15">
        <v>3</v>
      </c>
      <c r="B13" s="5" t="s">
        <v>8</v>
      </c>
      <c r="C13" s="17">
        <v>5330</v>
      </c>
    </row>
    <row r="14" spans="1:3" x14ac:dyDescent="0.25">
      <c r="A14" s="15">
        <v>4</v>
      </c>
      <c r="B14" s="5" t="s">
        <v>9</v>
      </c>
      <c r="C14" s="17">
        <v>355.8</v>
      </c>
    </row>
    <row r="15" spans="1:3" ht="31.5" x14ac:dyDescent="0.25">
      <c r="A15" s="15">
        <v>5</v>
      </c>
      <c r="B15" s="5" t="s">
        <v>10</v>
      </c>
      <c r="C15" s="17">
        <v>2.2000000000000002</v>
      </c>
    </row>
    <row r="16" spans="1:3" x14ac:dyDescent="0.25">
      <c r="A16" s="15">
        <v>6</v>
      </c>
      <c r="B16" s="5" t="s">
        <v>11</v>
      </c>
      <c r="C16" s="17">
        <v>17.899999999999999</v>
      </c>
    </row>
    <row r="17" spans="1:3" ht="47.25" x14ac:dyDescent="0.25">
      <c r="A17" s="15">
        <v>7</v>
      </c>
      <c r="B17" s="6" t="s">
        <v>17</v>
      </c>
      <c r="C17" s="17">
        <v>5.4</v>
      </c>
    </row>
    <row r="18" spans="1:3" x14ac:dyDescent="0.25">
      <c r="A18" s="7"/>
      <c r="B18" s="8"/>
      <c r="C18" s="9"/>
    </row>
    <row r="19" spans="1:3" ht="3" customHeight="1" x14ac:dyDescent="0.25">
      <c r="C19" s="10"/>
    </row>
    <row r="20" spans="1:3" hidden="1" x14ac:dyDescent="0.25">
      <c r="B20" s="20"/>
      <c r="C20" s="11"/>
    </row>
    <row r="21" spans="1:3" x14ac:dyDescent="0.25">
      <c r="A21" s="15" t="s">
        <v>12</v>
      </c>
      <c r="B21" s="3" t="s">
        <v>13</v>
      </c>
      <c r="C21" s="3" t="s">
        <v>4</v>
      </c>
    </row>
    <row r="22" spans="1:3" x14ac:dyDescent="0.25">
      <c r="A22" s="15">
        <v>1</v>
      </c>
      <c r="B22" s="21" t="s">
        <v>14</v>
      </c>
      <c r="C22" s="16">
        <f>C23+C24+C25</f>
        <v>1946.5</v>
      </c>
    </row>
    <row r="23" spans="1:3" x14ac:dyDescent="0.25">
      <c r="A23" s="3"/>
      <c r="B23" s="22" t="s">
        <v>19</v>
      </c>
      <c r="C23" s="17">
        <v>1184.8</v>
      </c>
    </row>
    <row r="24" spans="1:3" x14ac:dyDescent="0.25">
      <c r="A24" s="3"/>
      <c r="B24" s="22" t="s">
        <v>20</v>
      </c>
      <c r="C24" s="17">
        <v>559.6</v>
      </c>
    </row>
    <row r="25" spans="1:3" x14ac:dyDescent="0.25">
      <c r="A25" s="3"/>
      <c r="B25" s="22" t="s">
        <v>21</v>
      </c>
      <c r="C25" s="17">
        <v>202.1</v>
      </c>
    </row>
    <row r="26" spans="1:3" x14ac:dyDescent="0.25">
      <c r="A26" s="15"/>
      <c r="B26" s="21"/>
      <c r="C26" s="16"/>
    </row>
    <row r="27" spans="1:3" x14ac:dyDescent="0.25">
      <c r="A27" s="15">
        <v>2</v>
      </c>
      <c r="B27" s="21" t="s">
        <v>22</v>
      </c>
      <c r="C27" s="24">
        <f>C28+C29</f>
        <v>1389.4</v>
      </c>
    </row>
    <row r="28" spans="1:3" ht="32.25" customHeight="1" x14ac:dyDescent="0.25">
      <c r="A28" s="27"/>
      <c r="B28" s="28" t="s">
        <v>23</v>
      </c>
      <c r="C28" s="33">
        <v>1359</v>
      </c>
    </row>
    <row r="29" spans="1:3" ht="21" customHeight="1" x14ac:dyDescent="0.25">
      <c r="A29" s="26"/>
      <c r="B29" s="32" t="s">
        <v>30</v>
      </c>
      <c r="C29" s="34">
        <v>30.4</v>
      </c>
    </row>
    <row r="30" spans="1:3" ht="19.5" customHeight="1" x14ac:dyDescent="0.25">
      <c r="A30" s="29">
        <v>3</v>
      </c>
      <c r="B30" s="30" t="s">
        <v>24</v>
      </c>
      <c r="C30" s="31">
        <f>C31</f>
        <v>252.6</v>
      </c>
    </row>
    <row r="31" spans="1:3" ht="18" customHeight="1" x14ac:dyDescent="0.25">
      <c r="A31" s="3"/>
      <c r="B31" s="22" t="s">
        <v>33</v>
      </c>
      <c r="C31" s="25">
        <v>252.6</v>
      </c>
    </row>
    <row r="32" spans="1:3" ht="33.75" customHeight="1" x14ac:dyDescent="0.25">
      <c r="A32" s="3">
        <v>4</v>
      </c>
      <c r="B32" s="21" t="s">
        <v>25</v>
      </c>
      <c r="C32" s="24">
        <f>C33+C34+C35</f>
        <v>834.7</v>
      </c>
    </row>
    <row r="33" spans="1:4" ht="30" customHeight="1" x14ac:dyDescent="0.25">
      <c r="A33" s="3"/>
      <c r="B33" s="22" t="s">
        <v>26</v>
      </c>
      <c r="C33" s="25">
        <v>389.2</v>
      </c>
    </row>
    <row r="34" spans="1:4" ht="18.75" customHeight="1" x14ac:dyDescent="0.25">
      <c r="A34" s="3"/>
      <c r="B34" s="22" t="s">
        <v>31</v>
      </c>
      <c r="C34" s="25">
        <v>430.8</v>
      </c>
    </row>
    <row r="35" spans="1:4" ht="30" customHeight="1" x14ac:dyDescent="0.25">
      <c r="A35" s="3"/>
      <c r="B35" s="22" t="s">
        <v>32</v>
      </c>
      <c r="C35" s="25">
        <v>14.7</v>
      </c>
    </row>
    <row r="36" spans="1:4" ht="21.75" customHeight="1" x14ac:dyDescent="0.25">
      <c r="A36" s="3">
        <v>5</v>
      </c>
      <c r="B36" s="21" t="s">
        <v>27</v>
      </c>
      <c r="C36" s="24">
        <f>C37</f>
        <v>268.8</v>
      </c>
    </row>
    <row r="37" spans="1:4" ht="19.5" customHeight="1" x14ac:dyDescent="0.25">
      <c r="A37" s="3"/>
      <c r="B37" s="22" t="s">
        <v>28</v>
      </c>
      <c r="C37" s="24">
        <v>268.8</v>
      </c>
    </row>
    <row r="38" spans="1:4" ht="24" customHeight="1" x14ac:dyDescent="0.25">
      <c r="A38" s="3"/>
      <c r="B38" s="21" t="s">
        <v>15</v>
      </c>
      <c r="C38" s="24">
        <f>C22+C27+C30+C32+C36</f>
        <v>4692</v>
      </c>
    </row>
    <row r="39" spans="1:4" ht="32.25" customHeight="1" x14ac:dyDescent="0.25">
      <c r="A39" s="23"/>
      <c r="B39" s="19" t="s">
        <v>18</v>
      </c>
    </row>
    <row r="40" spans="1:4" ht="27" customHeight="1" x14ac:dyDescent="0.25">
      <c r="A40" s="7"/>
      <c r="B40" s="19"/>
    </row>
    <row r="41" spans="1:4" x14ac:dyDescent="0.25">
      <c r="A41" s="12"/>
    </row>
    <row r="43" spans="1:4" x14ac:dyDescent="0.25">
      <c r="A43" s="19"/>
    </row>
    <row r="45" spans="1:4" x14ac:dyDescent="0.25">
      <c r="D45" s="13"/>
    </row>
    <row r="46" spans="1:4" x14ac:dyDescent="0.25">
      <c r="D46" s="14"/>
    </row>
  </sheetData>
  <mergeCells count="2">
    <mergeCell ref="A4:C4"/>
    <mergeCell ref="A5:C5"/>
  </mergeCells>
  <printOptions horizontalCentered="1"/>
  <pageMargins left="0.19685039370078741" right="0.19685039370078741" top="0.55118110236220474" bottom="1.5354330708661419" header="0.31496062992125984" footer="0.31496062992125984"/>
  <pageSetup paperSize="9" scale="80" orientation="portrait" r:id="rId1"/>
  <rowBreaks count="1" manualBreakCount="1">
    <brk id="3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2023-10-17T13:15:33Z</cp:lastPrinted>
  <dcterms:created xsi:type="dcterms:W3CDTF">2021-02-10T14:08:11Z</dcterms:created>
  <dcterms:modified xsi:type="dcterms:W3CDTF">2023-10-17T13:16:54Z</dcterms:modified>
</cp:coreProperties>
</file>